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00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0" i="1" l="1"/>
  <c r="E90" i="1"/>
  <c r="C90" i="1"/>
  <c r="B90" i="1"/>
  <c r="G89" i="1"/>
  <c r="H89" i="1" s="1"/>
  <c r="D89" i="1"/>
  <c r="G88" i="1"/>
  <c r="H88" i="1" s="1"/>
  <c r="D88" i="1"/>
  <c r="G87" i="1"/>
  <c r="H87" i="1" s="1"/>
  <c r="D87" i="1"/>
  <c r="G86" i="1"/>
  <c r="H86" i="1" s="1"/>
  <c r="D86" i="1"/>
  <c r="G85" i="1"/>
  <c r="H85" i="1" s="1"/>
  <c r="D85" i="1"/>
  <c r="G84" i="1"/>
  <c r="H84" i="1" s="1"/>
  <c r="D84" i="1"/>
  <c r="G83" i="1"/>
  <c r="H83" i="1" s="1"/>
  <c r="D83" i="1"/>
  <c r="G82" i="1"/>
  <c r="H82" i="1" s="1"/>
  <c r="D82" i="1"/>
  <c r="G81" i="1"/>
  <c r="H81" i="1" s="1"/>
  <c r="D81" i="1"/>
  <c r="G80" i="1"/>
  <c r="H80" i="1" s="1"/>
  <c r="D80" i="1"/>
  <c r="G79" i="1"/>
  <c r="H79" i="1" s="1"/>
  <c r="D79" i="1"/>
  <c r="G78" i="1"/>
  <c r="H78" i="1" s="1"/>
  <c r="D78" i="1"/>
  <c r="G77" i="1"/>
  <c r="H77" i="1" s="1"/>
  <c r="D77" i="1"/>
  <c r="G76" i="1"/>
  <c r="H76" i="1" s="1"/>
  <c r="D76" i="1"/>
  <c r="G75" i="1"/>
  <c r="H75" i="1" s="1"/>
  <c r="D75" i="1"/>
  <c r="G74" i="1"/>
  <c r="H74" i="1" s="1"/>
  <c r="G73" i="1"/>
  <c r="H73" i="1" s="1"/>
  <c r="G72" i="1"/>
  <c r="H72" i="1" s="1"/>
  <c r="D72" i="1"/>
  <c r="G71" i="1"/>
  <c r="H71" i="1" s="1"/>
  <c r="D71" i="1"/>
  <c r="G70" i="1"/>
  <c r="H70" i="1" s="1"/>
  <c r="D70" i="1"/>
  <c r="G69" i="1"/>
  <c r="H69" i="1" s="1"/>
  <c r="D69" i="1"/>
  <c r="G68" i="1"/>
  <c r="H68" i="1" s="1"/>
  <c r="D68" i="1"/>
  <c r="G67" i="1"/>
  <c r="H67" i="1" s="1"/>
  <c r="D67" i="1"/>
  <c r="G66" i="1"/>
  <c r="H66" i="1" s="1"/>
  <c r="D66" i="1"/>
  <c r="G65" i="1"/>
  <c r="H65" i="1" s="1"/>
  <c r="D65" i="1"/>
  <c r="G64" i="1"/>
  <c r="H64" i="1" s="1"/>
  <c r="D64" i="1"/>
  <c r="G63" i="1"/>
  <c r="H63" i="1" s="1"/>
  <c r="D63" i="1"/>
  <c r="G62" i="1"/>
  <c r="H62" i="1" s="1"/>
  <c r="D62" i="1"/>
  <c r="G61" i="1"/>
  <c r="H61" i="1" s="1"/>
  <c r="D61" i="1"/>
  <c r="G60" i="1"/>
  <c r="H60" i="1" s="1"/>
  <c r="D60" i="1"/>
  <c r="G59" i="1"/>
  <c r="H59" i="1" s="1"/>
  <c r="D59" i="1"/>
  <c r="G58" i="1"/>
  <c r="H58" i="1" s="1"/>
  <c r="D58" i="1"/>
  <c r="G57" i="1"/>
  <c r="H57" i="1" s="1"/>
  <c r="D57" i="1"/>
  <c r="G56" i="1"/>
  <c r="H56" i="1" s="1"/>
  <c r="D56" i="1"/>
  <c r="G55" i="1"/>
  <c r="H55" i="1" s="1"/>
  <c r="D55" i="1"/>
  <c r="G54" i="1"/>
  <c r="H54" i="1" s="1"/>
  <c r="D54" i="1"/>
  <c r="G53" i="1"/>
  <c r="H53" i="1" s="1"/>
  <c r="D53" i="1"/>
  <c r="G52" i="1"/>
  <c r="H52" i="1" s="1"/>
  <c r="D52" i="1"/>
  <c r="G51" i="1"/>
  <c r="H51" i="1" s="1"/>
  <c r="D51" i="1"/>
  <c r="G50" i="1"/>
  <c r="H50" i="1" s="1"/>
  <c r="D50" i="1"/>
  <c r="G49" i="1"/>
  <c r="H49" i="1" s="1"/>
  <c r="D49" i="1"/>
  <c r="G48" i="1"/>
  <c r="H48" i="1" s="1"/>
  <c r="D48" i="1"/>
  <c r="G47" i="1"/>
  <c r="H47" i="1" s="1"/>
  <c r="D47" i="1"/>
  <c r="G46" i="1"/>
  <c r="H46" i="1" s="1"/>
  <c r="D46" i="1"/>
  <c r="G45" i="1"/>
  <c r="H45" i="1" s="1"/>
  <c r="D45" i="1"/>
  <c r="G44" i="1"/>
  <c r="H44" i="1" s="1"/>
  <c r="D44" i="1"/>
  <c r="H43" i="1"/>
  <c r="G43" i="1"/>
  <c r="G42" i="1"/>
  <c r="H42" i="1" s="1"/>
  <c r="D42" i="1"/>
  <c r="G41" i="1"/>
  <c r="H41" i="1" s="1"/>
  <c r="D41" i="1"/>
  <c r="G40" i="1"/>
  <c r="H40" i="1" s="1"/>
  <c r="D40" i="1"/>
  <c r="G39" i="1"/>
  <c r="H39" i="1" s="1"/>
  <c r="D39" i="1"/>
  <c r="G38" i="1"/>
  <c r="H38" i="1" s="1"/>
  <c r="D38" i="1"/>
  <c r="G37" i="1"/>
  <c r="H37" i="1" s="1"/>
  <c r="D37" i="1"/>
  <c r="G36" i="1"/>
  <c r="H36" i="1" s="1"/>
  <c r="D36" i="1"/>
  <c r="G35" i="1"/>
  <c r="H35" i="1" s="1"/>
  <c r="D35" i="1"/>
  <c r="G90" i="1" l="1"/>
  <c r="H90" i="1" s="1"/>
  <c r="D90" i="1"/>
  <c r="G26" i="1" l="1"/>
  <c r="H26" i="1" s="1"/>
  <c r="G25" i="1"/>
  <c r="H25" i="1" s="1"/>
  <c r="D25" i="1"/>
  <c r="G24" i="1"/>
  <c r="H24" i="1" s="1"/>
  <c r="D24" i="1"/>
  <c r="G23" i="1"/>
  <c r="H23" i="1" s="1"/>
  <c r="D23" i="1"/>
  <c r="G22" i="1"/>
  <c r="H22" i="1" s="1"/>
  <c r="D22" i="1"/>
  <c r="G21" i="1"/>
  <c r="H21" i="1" s="1"/>
  <c r="D21" i="1"/>
  <c r="G20" i="1"/>
  <c r="H20" i="1" s="1"/>
  <c r="D20" i="1"/>
  <c r="F19" i="1"/>
  <c r="E19" i="1"/>
  <c r="C19" i="1"/>
  <c r="B19" i="1"/>
  <c r="G18" i="1"/>
  <c r="H18" i="1" s="1"/>
  <c r="G17" i="1"/>
  <c r="H17" i="1" s="1"/>
  <c r="D17" i="1"/>
  <c r="G16" i="1"/>
  <c r="H16" i="1" s="1"/>
  <c r="D16" i="1"/>
  <c r="G15" i="1"/>
  <c r="H15" i="1" s="1"/>
  <c r="D15" i="1"/>
  <c r="G14" i="1"/>
  <c r="H14" i="1" s="1"/>
  <c r="D14" i="1"/>
  <c r="G13" i="1"/>
  <c r="H13" i="1" s="1"/>
  <c r="D13" i="1"/>
  <c r="G12" i="1"/>
  <c r="H12" i="1" s="1"/>
  <c r="D12" i="1"/>
  <c r="G11" i="1"/>
  <c r="H11" i="1" s="1"/>
  <c r="D11" i="1"/>
  <c r="G10" i="1"/>
  <c r="H10" i="1" s="1"/>
  <c r="D10" i="1"/>
  <c r="G9" i="1"/>
  <c r="H9" i="1" s="1"/>
  <c r="D9" i="1"/>
  <c r="G8" i="1"/>
  <c r="H8" i="1" s="1"/>
  <c r="D8" i="1"/>
  <c r="G7" i="1"/>
  <c r="H7" i="1" s="1"/>
  <c r="D7" i="1"/>
  <c r="G6" i="1"/>
  <c r="H6" i="1" s="1"/>
  <c r="D6" i="1"/>
  <c r="G5" i="1"/>
  <c r="H5" i="1" s="1"/>
  <c r="D5" i="1"/>
  <c r="F4" i="1"/>
  <c r="E4" i="1"/>
  <c r="C4" i="1"/>
  <c r="B4" i="1"/>
  <c r="D19" i="1" l="1"/>
  <c r="E27" i="1"/>
  <c r="C27" i="1"/>
  <c r="B27" i="1"/>
  <c r="F27" i="1"/>
  <c r="D4" i="1"/>
  <c r="G4" i="1"/>
  <c r="H4" i="1" s="1"/>
  <c r="G19" i="1"/>
  <c r="D27" i="1" l="1"/>
  <c r="G27" i="1"/>
  <c r="H19" i="1"/>
  <c r="H27" i="1" s="1"/>
</calcChain>
</file>

<file path=xl/sharedStrings.xml><?xml version="1.0" encoding="utf-8"?>
<sst xmlns="http://schemas.openxmlformats.org/spreadsheetml/2006/main" count="99" uniqueCount="91">
  <si>
    <t xml:space="preserve">                       Исполнение бюджета Орехово-Зуевского городского округа по доходам за 2020 г.  (тыс.руб.)</t>
  </si>
  <si>
    <t>План на 2020 г.</t>
  </si>
  <si>
    <t>Фактически  исполнено на 01.06.2020 г.</t>
  </si>
  <si>
    <t>% исполнения</t>
  </si>
  <si>
    <t>Отклонение 2020 от 2019</t>
  </si>
  <si>
    <t>Ликино-Дулёво</t>
  </si>
  <si>
    <t>ИТОГО</t>
  </si>
  <si>
    <t>1.Доходы</t>
  </si>
  <si>
    <t>Налоги на прибыль</t>
  </si>
  <si>
    <t>Налоги на товары (работы, услуги), реализуемые на территории РФ</t>
  </si>
  <si>
    <t>Налоги на совокупный доход</t>
  </si>
  <si>
    <t>Налоги на имущество</t>
  </si>
  <si>
    <t>Государственная пошлина, сборы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</si>
  <si>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</si>
  <si>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</si>
  <si>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Прочие доходы местных бюджетов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</si>
  <si>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</si>
  <si>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</si>
  <si>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</si>
  <si>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</si>
  <si>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 местных бюджетов</t>
  </si>
  <si>
    <t xml:space="preserve">Невыясненные поступления </t>
  </si>
  <si>
    <t>2.Безвозмездные поступления</t>
  </si>
  <si>
    <t>Дотации бюджетам городских округов на выравнивание уровня бюджетной обеспеченности</t>
  </si>
  <si>
    <t>Субвенции от других бюджетов бюджетной системы Российской Федерации</t>
  </si>
  <si>
    <t>Иные межбюджетные трансферты</t>
  </si>
  <si>
    <t>Прочие безвозмездные поступления</t>
  </si>
  <si>
    <t xml:space="preserve">Субсидии от  других бюджетов бюджетной системы Российской Федерации  </t>
  </si>
  <si>
    <t xml:space="preserve">Возврат остатков субсидий и субвенций </t>
  </si>
  <si>
    <t>Возврат остатков субсидий и субвенций в Минфин</t>
  </si>
  <si>
    <t xml:space="preserve">                       Исполнение бюджета Орехово-Зуевского городского округа по расходам за 2020 г. (тыс.руб.)</t>
  </si>
  <si>
    <t>Ликино-Дулево</t>
  </si>
  <si>
    <t>Орехово-Зуево</t>
  </si>
  <si>
    <t>Расходы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</si>
  <si>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</si>
  <si>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</si>
  <si>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</si>
  <si>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</si>
  <si>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</si>
  <si>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</si>
  <si>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</si>
  <si>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</si>
  <si>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</si>
  <si>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</si>
  <si>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</si>
  <si>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</si>
  <si>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</si>
  <si>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</si>
  <si>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</si>
  <si>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</si>
  <si>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</si>
  <si>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</si>
  <si>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</si>
  <si>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</si>
  <si>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</si>
  <si>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</si>
  <si>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</si>
  <si>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</si>
  <si>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Прикладные научные исследования в области жилищно- коммунального хозяйства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</si>
  <si>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</si>
  <si>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</si>
  <si>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</si>
  <si>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</si>
  <si>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</si>
  <si>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</si>
  <si>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</si>
  <si>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</si>
  <si>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Молодежная политика </t>
  </si>
  <si>
    <t>Другие вопросы в области образования</t>
  </si>
  <si>
    <t>Культура и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</si>
  <si>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</si>
  <si>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</si>
  <si>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</si>
  <si>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</si>
  <si>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</si>
  <si>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</si>
  <si>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</si>
  <si>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</si>
  <si>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</si>
  <si>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</si>
  <si>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</si>
  <si>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</si>
  <si>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</si>
  <si>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</si>
  <si>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</si>
  <si>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Средства массовой информации.</t>
  </si>
  <si>
    <t>Обслуживание муниципального долга</t>
  </si>
  <si>
    <t>Обслуживание государственного внутреннего и муниципального долга</t>
  </si>
  <si>
    <t xml:space="preserve">Фактически  исполнено на 01.07.2019 г. </t>
  </si>
  <si>
    <t>Фактически  исполнено на 01.07.2020 г.</t>
  </si>
  <si>
    <t xml:space="preserve"> Орехово-Зуево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</si>
</sst>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0" fontId="2" fillId="0" borderId="0" xfId="0" applyFont="1" applyAlignment="1">
      <alignment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164" fontId="4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topLeftCell="A2" workbookViewId="0">
      <pane xSplit="1" ySplit="2" topLeftCell="B55" activePane="bottomRight" state="frozen"/>
      <selection activeCell="A2" sqref="A2"/>
      <selection pane="topRight" activeCell="B2" sqref="B2"/>
      <selection pane="bottomLeft" activeCell="A4" sqref="A4"/>
      <selection pane="bottomRight" activeCell="B28" sqref="B28"/>
    </sheetView>
  </sheetViews>
  <sheetFormatPr defaultRowHeight="15.75" x14ac:dyDescent="0.25"/>
  <cols>
    <col min="1" max="1" width="53.140625" style="9" customWidth="1"/>
    <col min="2" max="2" width="17.5703125" style="9" customWidth="1"/>
    <col min="3" max="3" width="19.28515625" style="9" customWidth="1"/>
    <col min="4" max="4" width="14.5703125" style="9" customWidth="1"/>
    <col min="5" max="5" width="19" style="9" customWidth="1"/>
    <col min="6" max="6" width="16.5703125" style="9" customWidth="1"/>
    <col min="7" max="8" width="17.42578125" style="9" customWidth="1"/>
    <col min="9" max="9" width="9.140625" style="1"/>
    <col min="10" max="10" width="11.28515625" style="1" bestFit="1" customWidth="1"/>
    <col min="11" max="16384" width="9.140625" style="1"/>
  </cols>
  <sheetData>
    <row r="1" spans="1:10" ht="21" thickBot="1" x14ac:dyDescent="0.35">
      <c r="A1" s="26" t="s">
        <v>0</v>
      </c>
      <c r="B1" s="26"/>
      <c r="C1" s="26"/>
      <c r="D1" s="26"/>
      <c r="E1" s="26"/>
      <c r="F1" s="26"/>
      <c r="G1" s="26"/>
      <c r="H1" s="26"/>
    </row>
    <row r="2" spans="1:10" x14ac:dyDescent="0.25">
      <c r="A2" s="27"/>
      <c r="B2" s="28" t="s">
        <v>1</v>
      </c>
      <c r="C2" s="30" t="s">
        <v>89</v>
      </c>
      <c r="D2" s="28" t="s">
        <v>3</v>
      </c>
      <c r="E2" s="30" t="s">
        <v>88</v>
      </c>
      <c r="F2" s="30"/>
      <c r="G2" s="30"/>
      <c r="H2" s="30" t="s">
        <v>4</v>
      </c>
    </row>
    <row r="3" spans="1:10" ht="31.5" x14ac:dyDescent="0.25">
      <c r="A3" s="27"/>
      <c r="B3" s="29"/>
      <c r="C3" s="30"/>
      <c r="D3" s="29"/>
      <c r="E3" s="2" t="s">
        <v>5</v>
      </c>
      <c r="F3" s="2" t="s">
        <v>90</v>
      </c>
      <c r="G3" s="2" t="s">
        <v>6</v>
      </c>
      <c r="H3" s="30"/>
    </row>
    <row r="4" spans="1:10" s="5" customFormat="1" x14ac:dyDescent="0.25">
      <c r="A4" s="3" t="s">
        <v>7</v>
      </c>
      <c r="B4" s="4">
        <f>B5+B6+B7+B8+B9+B10+B11+B12+B13+B14+B15+B16+B17+B18</f>
        <v>3920783.5299999993</v>
      </c>
      <c r="C4" s="16">
        <f>C5+C6+C7+C8+C9+C10+C11+C12+C13+C14+C15+C16+C17+C18</f>
        <v>1659653.7999999998</v>
      </c>
      <c r="D4" s="4">
        <f>(C4/B4)*100</f>
        <v>42.32964628883758</v>
      </c>
      <c r="E4" s="4">
        <f>E5+E6+E7+E8+E9+E10+E11+E12+E13+E14+E15+E16+E17+E18</f>
        <v>887629.8</v>
      </c>
      <c r="F4" s="4">
        <f>F5+F6+F7+F8+F9+F10+F11+F12+F13+F14+F15+F16+F17+F18</f>
        <v>942864.39999999991</v>
      </c>
      <c r="G4" s="4">
        <f>G5+G6+G7+G8+G9+G10+G11+G12+G13+G14+G15+G16+G17+G18</f>
        <v>1830494.1999999995</v>
      </c>
      <c r="H4" s="4">
        <f>C4-G4</f>
        <v>-170840.39999999967</v>
      </c>
    </row>
    <row r="5" spans="1:10" x14ac:dyDescent="0.25">
      <c r="A5" s="6" t="s">
        <v>8</v>
      </c>
      <c r="B5" s="7">
        <v>2744021.8</v>
      </c>
      <c r="C5" s="19">
        <v>1185132.3999999999</v>
      </c>
      <c r="D5" s="4">
        <f t="shared" ref="D5:D27" si="0">(C5/B5)*100</f>
        <v>43.189613143743976</v>
      </c>
      <c r="E5" s="7">
        <v>677539</v>
      </c>
      <c r="F5" s="7">
        <v>577915</v>
      </c>
      <c r="G5" s="7">
        <f t="shared" ref="G5:G26" si="1">F5+E5</f>
        <v>1255454</v>
      </c>
      <c r="H5" s="7">
        <f t="shared" ref="H5:H26" si="2">C5-G5</f>
        <v>-70321.600000000093</v>
      </c>
      <c r="J5" s="8"/>
    </row>
    <row r="6" spans="1:10" ht="31.5" x14ac:dyDescent="0.25">
      <c r="A6" s="6" t="s">
        <v>9</v>
      </c>
      <c r="B6" s="7">
        <v>82093.53</v>
      </c>
      <c r="C6" s="19">
        <v>33384.5</v>
      </c>
      <c r="D6" s="4">
        <f t="shared" si="0"/>
        <v>40.66642036223805</v>
      </c>
      <c r="E6" s="7">
        <v>19130.7</v>
      </c>
      <c r="F6" s="7">
        <v>10104.200000000001</v>
      </c>
      <c r="G6" s="7">
        <f t="shared" si="1"/>
        <v>29234.9</v>
      </c>
      <c r="H6" s="7">
        <f t="shared" si="2"/>
        <v>4149.5999999999985</v>
      </c>
    </row>
    <row r="7" spans="1:10" x14ac:dyDescent="0.25">
      <c r="A7" s="6" t="s">
        <v>10</v>
      </c>
      <c r="B7" s="7">
        <v>360412.4</v>
      </c>
      <c r="C7" s="19">
        <v>163305.29999999999</v>
      </c>
      <c r="D7" s="4">
        <f t="shared" si="0"/>
        <v>45.310677435071597</v>
      </c>
      <c r="E7" s="7">
        <v>55881</v>
      </c>
      <c r="F7" s="7">
        <v>139691.4</v>
      </c>
      <c r="G7" s="7">
        <f t="shared" si="1"/>
        <v>195572.4</v>
      </c>
      <c r="H7" s="7">
        <f t="shared" si="2"/>
        <v>-32267.100000000006</v>
      </c>
    </row>
    <row r="8" spans="1:10" x14ac:dyDescent="0.25">
      <c r="A8" s="6" t="s">
        <v>11</v>
      </c>
      <c r="B8" s="7">
        <v>412657.6</v>
      </c>
      <c r="C8" s="19">
        <v>108641.9</v>
      </c>
      <c r="D8" s="4">
        <f t="shared" si="0"/>
        <v>26.327371651461164</v>
      </c>
      <c r="E8" s="7">
        <v>63568.9</v>
      </c>
      <c r="F8" s="7">
        <v>85638.6</v>
      </c>
      <c r="G8" s="7">
        <f t="shared" si="1"/>
        <v>149207.5</v>
      </c>
      <c r="H8" s="7">
        <f t="shared" si="2"/>
        <v>-40565.600000000006</v>
      </c>
    </row>
    <row r="9" spans="1:10" x14ac:dyDescent="0.25">
      <c r="A9" s="6" t="s">
        <v>12</v>
      </c>
      <c r="B9" s="7">
        <v>34422.800000000003</v>
      </c>
      <c r="C9" s="19">
        <v>14970.5</v>
      </c>
      <c r="D9" s="4">
        <f t="shared" si="0"/>
        <v>43.490070534645639</v>
      </c>
      <c r="E9" s="7">
        <v>6148.4</v>
      </c>
      <c r="F9" s="7">
        <v>9917.9</v>
      </c>
      <c r="G9" s="7">
        <f t="shared" si="1"/>
        <v>16066.3</v>
      </c>
      <c r="H9" s="7">
        <f t="shared" si="2"/>
        <v>-1095.7999999999993</v>
      </c>
    </row>
    <row r="10" spans="1:10" ht="47.25" x14ac:dyDescent="0.25">
      <c r="A10" s="6" t="s">
        <v>13</v>
      </c>
      <c r="B10" s="7">
        <v>215562.3</v>
      </c>
      <c r="C10" s="19">
        <v>116555.8</v>
      </c>
      <c r="D10" s="4">
        <f t="shared" si="0"/>
        <v>54.070586554327917</v>
      </c>
      <c r="E10" s="7">
        <v>43046.3</v>
      </c>
      <c r="F10" s="7">
        <v>94239.2</v>
      </c>
      <c r="G10" s="7">
        <f t="shared" si="1"/>
        <v>137285.5</v>
      </c>
      <c r="H10" s="7">
        <f t="shared" si="2"/>
        <v>-20729.699999999997</v>
      </c>
    </row>
    <row r="11" spans="1:10" ht="31.5" x14ac:dyDescent="0.25">
      <c r="A11" s="6" t="s">
        <v>14</v>
      </c>
      <c r="B11" s="7">
        <v>2790</v>
      </c>
      <c r="C11" s="19">
        <v>2651.5</v>
      </c>
      <c r="D11" s="4">
        <f t="shared" si="0"/>
        <v>95.035842293906811</v>
      </c>
      <c r="E11" s="7">
        <v>1936.4</v>
      </c>
      <c r="F11" s="7">
        <v>1698.6</v>
      </c>
      <c r="G11" s="7">
        <f t="shared" si="1"/>
        <v>3635</v>
      </c>
      <c r="H11" s="7">
        <f t="shared" si="2"/>
        <v>-983.5</v>
      </c>
    </row>
    <row r="12" spans="1:10" ht="31.5" x14ac:dyDescent="0.25">
      <c r="A12" s="6" t="s">
        <v>15</v>
      </c>
      <c r="B12" s="7">
        <v>4399.6000000000004</v>
      </c>
      <c r="C12" s="19">
        <v>4940.8</v>
      </c>
      <c r="D12" s="4">
        <f t="shared" si="0"/>
        <v>112.30111828348031</v>
      </c>
      <c r="E12" s="7">
        <v>944.7</v>
      </c>
      <c r="F12" s="7">
        <v>13.7</v>
      </c>
      <c r="G12" s="7">
        <f t="shared" si="1"/>
        <v>958.40000000000009</v>
      </c>
      <c r="H12" s="7">
        <f t="shared" si="2"/>
        <v>3982.4</v>
      </c>
    </row>
    <row r="13" spans="1:10" ht="31.5" x14ac:dyDescent="0.25">
      <c r="A13" s="6" t="s">
        <v>16</v>
      </c>
      <c r="B13" s="7">
        <v>10050</v>
      </c>
      <c r="C13" s="19">
        <v>1856.4</v>
      </c>
      <c r="D13" s="4">
        <f t="shared" si="0"/>
        <v>18.471641791044778</v>
      </c>
      <c r="E13" s="7">
        <v>1377.4</v>
      </c>
      <c r="F13" s="7">
        <v>2211.6</v>
      </c>
      <c r="G13" s="7">
        <f t="shared" si="1"/>
        <v>3589</v>
      </c>
      <c r="H13" s="7">
        <f t="shared" si="2"/>
        <v>-1732.6</v>
      </c>
    </row>
    <row r="14" spans="1:10" ht="47.25" x14ac:dyDescent="0.25">
      <c r="A14" s="6" t="s">
        <v>17</v>
      </c>
      <c r="B14" s="7">
        <v>12500</v>
      </c>
      <c r="C14" s="19">
        <v>5269.4</v>
      </c>
      <c r="D14" s="4">
        <f t="shared" si="0"/>
        <v>42.155200000000001</v>
      </c>
      <c r="E14" s="7">
        <v>3378</v>
      </c>
      <c r="F14" s="7">
        <v>6931.4</v>
      </c>
      <c r="G14" s="7">
        <f t="shared" si="1"/>
        <v>10309.4</v>
      </c>
      <c r="H14" s="7">
        <f t="shared" si="2"/>
        <v>-5040</v>
      </c>
    </row>
    <row r="15" spans="1:10" ht="78.75" x14ac:dyDescent="0.25">
      <c r="A15" s="6" t="s">
        <v>18</v>
      </c>
      <c r="B15" s="7">
        <v>24000</v>
      </c>
      <c r="C15" s="19">
        <v>10108.1</v>
      </c>
      <c r="D15" s="4">
        <f t="shared" si="0"/>
        <v>42.117083333333333</v>
      </c>
      <c r="E15" s="7">
        <v>10400.4</v>
      </c>
      <c r="F15" s="7">
        <v>0</v>
      </c>
      <c r="G15" s="7">
        <f t="shared" si="1"/>
        <v>10400.4</v>
      </c>
      <c r="H15" s="7">
        <f t="shared" si="2"/>
        <v>-292.29999999999927</v>
      </c>
    </row>
    <row r="16" spans="1:10" ht="47.25" x14ac:dyDescent="0.25">
      <c r="A16" s="6" t="s">
        <v>19</v>
      </c>
      <c r="B16" s="7">
        <v>3000</v>
      </c>
      <c r="C16" s="19">
        <v>4690.3999999999996</v>
      </c>
      <c r="D16" s="4">
        <f t="shared" si="0"/>
        <v>156.34666666666666</v>
      </c>
      <c r="E16" s="7">
        <v>4650.6000000000004</v>
      </c>
      <c r="F16" s="7">
        <v>7628.3</v>
      </c>
      <c r="G16" s="7">
        <f t="shared" si="1"/>
        <v>12278.900000000001</v>
      </c>
      <c r="H16" s="7">
        <f t="shared" si="2"/>
        <v>-7588.5000000000018</v>
      </c>
    </row>
    <row r="17" spans="1:8" x14ac:dyDescent="0.25">
      <c r="A17" s="6" t="s">
        <v>20</v>
      </c>
      <c r="B17" s="7">
        <v>14873.5</v>
      </c>
      <c r="C17" s="19">
        <v>8137</v>
      </c>
      <c r="D17" s="4">
        <f t="shared" si="0"/>
        <v>54.708037785322894</v>
      </c>
      <c r="E17" s="7">
        <v>570.4</v>
      </c>
      <c r="F17" s="7">
        <v>6888.9</v>
      </c>
      <c r="G17" s="7">
        <f t="shared" si="1"/>
        <v>7459.2999999999993</v>
      </c>
      <c r="H17" s="7">
        <f t="shared" si="2"/>
        <v>677.70000000000073</v>
      </c>
    </row>
    <row r="18" spans="1:8" x14ac:dyDescent="0.25">
      <c r="A18" s="6" t="s">
        <v>21</v>
      </c>
      <c r="B18" s="7">
        <v>0</v>
      </c>
      <c r="C18" s="19">
        <v>9.8000000000000007</v>
      </c>
      <c r="D18" s="4"/>
      <c r="E18" s="7">
        <v>-942.4</v>
      </c>
      <c r="F18" s="7">
        <v>-14.4</v>
      </c>
      <c r="G18" s="7">
        <f t="shared" si="1"/>
        <v>-956.8</v>
      </c>
      <c r="H18" s="7">
        <f t="shared" si="2"/>
        <v>966.59999999999991</v>
      </c>
    </row>
    <row r="19" spans="1:8" s="5" customFormat="1" x14ac:dyDescent="0.25">
      <c r="A19" s="3" t="s">
        <v>22</v>
      </c>
      <c r="B19" s="4">
        <f>B20+B21+B22+B23+B24+B25+B26</f>
        <v>6814754.9000000004</v>
      </c>
      <c r="C19" s="16">
        <f>C20+C21+C22+C23+C24+C25+C26</f>
        <v>2708570.8</v>
      </c>
      <c r="D19" s="4">
        <f t="shared" si="0"/>
        <v>39.745681829290731</v>
      </c>
      <c r="E19" s="4">
        <f t="shared" ref="E19:G19" si="3">E20+E21+E22+E23+E24+E25+E26</f>
        <v>930124.49999999988</v>
      </c>
      <c r="F19" s="4">
        <f t="shared" si="3"/>
        <v>1290656.8999999999</v>
      </c>
      <c r="G19" s="4">
        <f t="shared" si="3"/>
        <v>2220781.4</v>
      </c>
      <c r="H19" s="4">
        <f t="shared" si="2"/>
        <v>487789.39999999991</v>
      </c>
    </row>
    <row r="20" spans="1:8" ht="31.5" x14ac:dyDescent="0.25">
      <c r="A20" s="6" t="s">
        <v>23</v>
      </c>
      <c r="B20" s="7">
        <v>183576</v>
      </c>
      <c r="C20" s="19">
        <v>91788</v>
      </c>
      <c r="D20" s="4">
        <f t="shared" si="0"/>
        <v>50</v>
      </c>
      <c r="E20" s="7">
        <v>9519</v>
      </c>
      <c r="F20" s="7">
        <v>10804.5</v>
      </c>
      <c r="G20" s="7">
        <f t="shared" si="1"/>
        <v>20323.5</v>
      </c>
      <c r="H20" s="7">
        <f t="shared" si="2"/>
        <v>71464.5</v>
      </c>
    </row>
    <row r="21" spans="1:8" ht="31.5" x14ac:dyDescent="0.25">
      <c r="A21" s="6" t="s">
        <v>24</v>
      </c>
      <c r="B21" s="7">
        <v>3439907</v>
      </c>
      <c r="C21" s="19">
        <v>2075817.8</v>
      </c>
      <c r="D21" s="4">
        <f t="shared" si="0"/>
        <v>60.345172122385868</v>
      </c>
      <c r="E21" s="7">
        <v>883726.1</v>
      </c>
      <c r="F21" s="7">
        <v>1170454.5</v>
      </c>
      <c r="G21" s="7">
        <f t="shared" si="1"/>
        <v>2054180.6</v>
      </c>
      <c r="H21" s="7">
        <f t="shared" si="2"/>
        <v>21637.199999999953</v>
      </c>
    </row>
    <row r="22" spans="1:8" x14ac:dyDescent="0.25">
      <c r="A22" s="6" t="s">
        <v>25</v>
      </c>
      <c r="B22" s="7">
        <v>2279.9</v>
      </c>
      <c r="C22" s="19">
        <v>0</v>
      </c>
      <c r="D22" s="4">
        <f t="shared" si="0"/>
        <v>0</v>
      </c>
      <c r="E22" s="7">
        <v>2195</v>
      </c>
      <c r="F22" s="7">
        <v>3500</v>
      </c>
      <c r="G22" s="7">
        <f t="shared" si="1"/>
        <v>5695</v>
      </c>
      <c r="H22" s="7">
        <f t="shared" si="2"/>
        <v>-5695</v>
      </c>
    </row>
    <row r="23" spans="1:8" x14ac:dyDescent="0.25">
      <c r="A23" s="6" t="s">
        <v>26</v>
      </c>
      <c r="B23" s="7">
        <v>105</v>
      </c>
      <c r="C23" s="19">
        <v>105</v>
      </c>
      <c r="D23" s="4">
        <f t="shared" si="0"/>
        <v>100</v>
      </c>
      <c r="E23" s="7">
        <v>0</v>
      </c>
      <c r="F23" s="7">
        <v>0</v>
      </c>
      <c r="G23" s="7">
        <f t="shared" si="1"/>
        <v>0</v>
      </c>
      <c r="H23" s="7">
        <f t="shared" si="2"/>
        <v>105</v>
      </c>
    </row>
    <row r="24" spans="1:8" ht="31.5" x14ac:dyDescent="0.25">
      <c r="A24" s="6" t="s">
        <v>27</v>
      </c>
      <c r="B24" s="7">
        <v>3169687</v>
      </c>
      <c r="C24" s="19">
        <v>528174</v>
      </c>
      <c r="D24" s="4">
        <f t="shared" si="0"/>
        <v>16.663285680888997</v>
      </c>
      <c r="E24" s="7">
        <v>36540.699999999997</v>
      </c>
      <c r="F24" s="7">
        <v>111715.1</v>
      </c>
      <c r="G24" s="7">
        <f t="shared" si="1"/>
        <v>148255.79999999999</v>
      </c>
      <c r="H24" s="7">
        <f t="shared" si="2"/>
        <v>379918.2</v>
      </c>
    </row>
    <row r="25" spans="1:8" x14ac:dyDescent="0.25">
      <c r="A25" s="6" t="s">
        <v>28</v>
      </c>
      <c r="B25" s="7">
        <v>19200</v>
      </c>
      <c r="C25" s="19">
        <v>20844</v>
      </c>
      <c r="D25" s="4">
        <f t="shared" si="0"/>
        <v>108.5625</v>
      </c>
      <c r="E25" s="7">
        <v>299</v>
      </c>
      <c r="F25" s="7">
        <v>1.4</v>
      </c>
      <c r="G25" s="7">
        <f t="shared" si="1"/>
        <v>300.39999999999998</v>
      </c>
      <c r="H25" s="7">
        <f t="shared" si="2"/>
        <v>20543.599999999999</v>
      </c>
    </row>
    <row r="26" spans="1:8" x14ac:dyDescent="0.25">
      <c r="A26" s="6" t="s">
        <v>29</v>
      </c>
      <c r="B26" s="7">
        <v>0</v>
      </c>
      <c r="C26" s="19">
        <v>-8158</v>
      </c>
      <c r="D26" s="4">
        <v>0</v>
      </c>
      <c r="E26" s="7">
        <v>-2155.3000000000002</v>
      </c>
      <c r="F26" s="7">
        <v>-5818.6</v>
      </c>
      <c r="G26" s="7">
        <f t="shared" si="1"/>
        <v>-7973.9000000000005</v>
      </c>
      <c r="H26" s="7">
        <f t="shared" si="2"/>
        <v>-184.09999999999945</v>
      </c>
    </row>
    <row r="27" spans="1:8" s="5" customFormat="1" x14ac:dyDescent="0.25">
      <c r="A27" s="3" t="s">
        <v>6</v>
      </c>
      <c r="B27" s="4">
        <f>B4+B19</f>
        <v>10735538.43</v>
      </c>
      <c r="C27" s="4">
        <f>C19+C4</f>
        <v>4368224.5999999996</v>
      </c>
      <c r="D27" s="4">
        <f t="shared" si="0"/>
        <v>40.689385339008091</v>
      </c>
      <c r="E27" s="4">
        <f>E19+E4</f>
        <v>1817754.2999999998</v>
      </c>
      <c r="F27" s="4">
        <f>F19+F4</f>
        <v>2233521.2999999998</v>
      </c>
      <c r="G27" s="4">
        <f>G19+G4</f>
        <v>4051275.5999999996</v>
      </c>
      <c r="H27" s="4">
        <f>H19+H4</f>
        <v>316949.00000000023</v>
      </c>
    </row>
    <row r="28" spans="1:8" s="5" customFormat="1" x14ac:dyDescent="0.25">
      <c r="A28" s="34"/>
      <c r="B28" s="35"/>
      <c r="C28" s="35"/>
      <c r="D28" s="35"/>
      <c r="E28" s="35"/>
      <c r="F28" s="35"/>
      <c r="G28" s="35"/>
      <c r="H28" s="35"/>
    </row>
    <row r="29" spans="1:8" s="5" customFormat="1" x14ac:dyDescent="0.25">
      <c r="A29" s="34"/>
      <c r="B29" s="35"/>
      <c r="C29" s="35"/>
      <c r="D29" s="35"/>
      <c r="E29" s="35"/>
      <c r="F29" s="35"/>
      <c r="G29" s="35"/>
      <c r="H29" s="35"/>
    </row>
    <row r="31" spans="1:8" ht="21" thickBot="1" x14ac:dyDescent="0.3">
      <c r="A31" s="22" t="s">
        <v>30</v>
      </c>
      <c r="B31" s="22"/>
      <c r="C31" s="22"/>
      <c r="D31" s="22"/>
      <c r="E31" s="22"/>
      <c r="F31" s="22"/>
      <c r="G31" s="22"/>
      <c r="H31" s="22"/>
    </row>
    <row r="32" spans="1:8" ht="16.5" thickBot="1" x14ac:dyDescent="0.3">
      <c r="A32" s="33"/>
      <c r="B32" s="28" t="s">
        <v>1</v>
      </c>
      <c r="C32" s="28" t="s">
        <v>2</v>
      </c>
      <c r="D32" s="28" t="s">
        <v>3</v>
      </c>
      <c r="E32" s="23" t="s">
        <v>88</v>
      </c>
      <c r="F32" s="24"/>
      <c r="G32" s="25"/>
      <c r="H32" s="31" t="s">
        <v>4</v>
      </c>
    </row>
    <row r="33" spans="1:8" x14ac:dyDescent="0.25">
      <c r="A33" s="33"/>
      <c r="B33" s="29"/>
      <c r="C33" s="29"/>
      <c r="D33" s="29"/>
      <c r="E33" s="10" t="s">
        <v>31</v>
      </c>
      <c r="F33" s="10" t="s">
        <v>32</v>
      </c>
      <c r="G33" s="11" t="s">
        <v>6</v>
      </c>
      <c r="H33" s="32"/>
    </row>
    <row r="34" spans="1:8" x14ac:dyDescent="0.25">
      <c r="A34" s="3" t="s">
        <v>33</v>
      </c>
      <c r="B34" s="12"/>
      <c r="C34" s="12"/>
      <c r="D34" s="12"/>
      <c r="E34" s="12"/>
      <c r="F34" s="12"/>
      <c r="G34" s="13"/>
      <c r="H34" s="13"/>
    </row>
    <row r="35" spans="1:8" x14ac:dyDescent="0.25">
      <c r="A35" s="3" t="s">
        <v>34</v>
      </c>
      <c r="B35" s="4">
        <v>912644.2</v>
      </c>
      <c r="C35" s="4">
        <v>345057.3</v>
      </c>
      <c r="D35" s="4">
        <f>(C35/B35)*100</f>
        <v>37.808523847519112</v>
      </c>
      <c r="E35" s="4">
        <v>182552.6</v>
      </c>
      <c r="F35" s="4">
        <v>156608</v>
      </c>
      <c r="G35" s="14">
        <f>E35+F35</f>
        <v>339160.6</v>
      </c>
      <c r="H35" s="14">
        <f>C35-G35</f>
        <v>5896.7000000000116</v>
      </c>
    </row>
    <row r="36" spans="1:8" ht="47.25" x14ac:dyDescent="0.25">
      <c r="A36" s="6" t="s">
        <v>35</v>
      </c>
      <c r="B36" s="7">
        <v>2539</v>
      </c>
      <c r="C36" s="7">
        <v>927.7</v>
      </c>
      <c r="D36" s="4">
        <f t="shared" ref="D36:D90" si="4">(C36/B36)*100</f>
        <v>36.538007089405276</v>
      </c>
      <c r="E36" s="7">
        <v>781.5</v>
      </c>
      <c r="F36" s="7">
        <v>1176.8</v>
      </c>
      <c r="G36" s="15">
        <f t="shared" ref="G36:G90" si="5">E36+F36</f>
        <v>1958.3</v>
      </c>
      <c r="H36" s="14">
        <f t="shared" ref="H36:H90" si="6">C36-G36</f>
        <v>-1030.5999999999999</v>
      </c>
    </row>
    <row r="37" spans="1:8" ht="63" x14ac:dyDescent="0.25">
      <c r="A37" s="6" t="s">
        <v>36</v>
      </c>
      <c r="B37" s="7">
        <v>7616.8</v>
      </c>
      <c r="C37" s="7">
        <v>2269.3000000000002</v>
      </c>
      <c r="D37" s="4">
        <f t="shared" si="4"/>
        <v>29.79335153870392</v>
      </c>
      <c r="E37" s="7">
        <v>3504.4</v>
      </c>
      <c r="F37" s="7">
        <v>2853.5</v>
      </c>
      <c r="G37" s="15">
        <f t="shared" si="5"/>
        <v>6357.9</v>
      </c>
      <c r="H37" s="14">
        <f t="shared" si="6"/>
        <v>-4088.5999999999995</v>
      </c>
    </row>
    <row r="38" spans="1:8" ht="63" x14ac:dyDescent="0.25">
      <c r="A38" s="6" t="s">
        <v>37</v>
      </c>
      <c r="B38" s="7">
        <v>236273.9</v>
      </c>
      <c r="C38" s="7">
        <v>111410.7</v>
      </c>
      <c r="D38" s="4">
        <f t="shared" si="4"/>
        <v>47.153198046843094</v>
      </c>
      <c r="E38" s="7">
        <v>64038.400000000001</v>
      </c>
      <c r="F38" s="7">
        <v>65416.2</v>
      </c>
      <c r="G38" s="15">
        <f t="shared" si="5"/>
        <v>129454.6</v>
      </c>
      <c r="H38" s="14">
        <f t="shared" si="6"/>
        <v>-18043.900000000009</v>
      </c>
    </row>
    <row r="39" spans="1:8" ht="47.25" x14ac:dyDescent="0.25">
      <c r="A39" s="6" t="s">
        <v>38</v>
      </c>
      <c r="B39" s="7">
        <v>37336.400000000001</v>
      </c>
      <c r="C39" s="7">
        <v>17028.7</v>
      </c>
      <c r="D39" s="4">
        <f t="shared" si="4"/>
        <v>45.60884284505201</v>
      </c>
      <c r="E39" s="7">
        <v>17394.599999999999</v>
      </c>
      <c r="F39" s="7">
        <v>11577.4</v>
      </c>
      <c r="G39" s="15">
        <f t="shared" si="5"/>
        <v>28972</v>
      </c>
      <c r="H39" s="14">
        <f t="shared" si="6"/>
        <v>-11943.3</v>
      </c>
    </row>
    <row r="40" spans="1:8" x14ac:dyDescent="0.25">
      <c r="A40" s="6" t="s">
        <v>39</v>
      </c>
      <c r="B40" s="7">
        <v>2000</v>
      </c>
      <c r="C40" s="7">
        <v>0</v>
      </c>
      <c r="D40" s="4">
        <f t="shared" si="4"/>
        <v>0</v>
      </c>
      <c r="E40" s="7">
        <v>0</v>
      </c>
      <c r="F40" s="7">
        <v>0</v>
      </c>
      <c r="G40" s="15">
        <f t="shared" si="5"/>
        <v>0</v>
      </c>
      <c r="H40" s="14">
        <f t="shared" si="6"/>
        <v>0</v>
      </c>
    </row>
    <row r="41" spans="1:8" x14ac:dyDescent="0.25">
      <c r="A41" s="6" t="s">
        <v>40</v>
      </c>
      <c r="B41" s="7">
        <v>626878.1</v>
      </c>
      <c r="C41" s="7">
        <v>213420.9</v>
      </c>
      <c r="D41" s="4">
        <f t="shared" si="4"/>
        <v>34.045040016551866</v>
      </c>
      <c r="E41" s="7">
        <v>96833.7</v>
      </c>
      <c r="F41" s="7">
        <v>75584.100000000006</v>
      </c>
      <c r="G41" s="15">
        <f t="shared" si="5"/>
        <v>172417.8</v>
      </c>
      <c r="H41" s="14">
        <f t="shared" si="6"/>
        <v>41003.100000000006</v>
      </c>
    </row>
    <row r="42" spans="1:8" x14ac:dyDescent="0.25">
      <c r="A42" s="3" t="s">
        <v>41</v>
      </c>
      <c r="B42" s="4">
        <v>207</v>
      </c>
      <c r="C42" s="4">
        <v>0</v>
      </c>
      <c r="D42" s="4">
        <f t="shared" si="4"/>
        <v>0</v>
      </c>
      <c r="E42" s="4">
        <v>2913.6</v>
      </c>
      <c r="F42" s="4">
        <v>7.8</v>
      </c>
      <c r="G42" s="14">
        <f t="shared" si="5"/>
        <v>2921.4</v>
      </c>
      <c r="H42" s="14">
        <f t="shared" si="6"/>
        <v>-2921.4</v>
      </c>
    </row>
    <row r="43" spans="1:8" x14ac:dyDescent="0.25">
      <c r="A43" s="6" t="s">
        <v>42</v>
      </c>
      <c r="B43" s="7">
        <v>0</v>
      </c>
      <c r="C43" s="7">
        <v>0</v>
      </c>
      <c r="D43" s="7">
        <v>0</v>
      </c>
      <c r="E43" s="7">
        <v>2913.6</v>
      </c>
      <c r="F43" s="7">
        <v>0</v>
      </c>
      <c r="G43" s="15">
        <f t="shared" si="5"/>
        <v>2913.6</v>
      </c>
      <c r="H43" s="15">
        <f t="shared" si="6"/>
        <v>-2913.6</v>
      </c>
    </row>
    <row r="44" spans="1:8" x14ac:dyDescent="0.25">
      <c r="A44" s="6" t="s">
        <v>43</v>
      </c>
      <c r="B44" s="7">
        <v>207</v>
      </c>
      <c r="C44" s="7">
        <v>0</v>
      </c>
      <c r="D44" s="4">
        <f t="shared" si="4"/>
        <v>0</v>
      </c>
      <c r="E44" s="7">
        <v>0</v>
      </c>
      <c r="F44" s="7">
        <v>7.8</v>
      </c>
      <c r="G44" s="15">
        <f t="shared" si="5"/>
        <v>7.8</v>
      </c>
      <c r="H44" s="14">
        <f t="shared" si="6"/>
        <v>-7.8</v>
      </c>
    </row>
    <row r="45" spans="1:8" ht="31.5" x14ac:dyDescent="0.25">
      <c r="A45" s="3" t="s">
        <v>44</v>
      </c>
      <c r="B45" s="4">
        <v>96663.7</v>
      </c>
      <c r="C45" s="4">
        <v>34268.199999999997</v>
      </c>
      <c r="D45" s="4">
        <f t="shared" si="4"/>
        <v>35.450950046397971</v>
      </c>
      <c r="E45" s="4">
        <v>12480.8</v>
      </c>
      <c r="F45" s="4">
        <v>17054.400000000001</v>
      </c>
      <c r="G45" s="14">
        <f t="shared" si="5"/>
        <v>29535.200000000001</v>
      </c>
      <c r="H45" s="14">
        <f t="shared" si="6"/>
        <v>4732.9999999999964</v>
      </c>
    </row>
    <row r="46" spans="1:8" ht="47.25" x14ac:dyDescent="0.25">
      <c r="A46" s="6" t="s">
        <v>45</v>
      </c>
      <c r="B46" s="7">
        <v>61545</v>
      </c>
      <c r="C46" s="7">
        <v>24705.5</v>
      </c>
      <c r="D46" s="4">
        <f t="shared" si="4"/>
        <v>40.14217239418312</v>
      </c>
      <c r="E46" s="7">
        <v>9767.6</v>
      </c>
      <c r="F46" s="7">
        <v>13246.5</v>
      </c>
      <c r="G46" s="15">
        <f t="shared" si="5"/>
        <v>23014.1</v>
      </c>
      <c r="H46" s="14">
        <f t="shared" si="6"/>
        <v>1691.4000000000015</v>
      </c>
    </row>
    <row r="47" spans="1:8" ht="31.5" x14ac:dyDescent="0.25">
      <c r="A47" s="6" t="s">
        <v>46</v>
      </c>
      <c r="B47" s="7">
        <v>35118.699999999997</v>
      </c>
      <c r="C47" s="7">
        <v>9562.7000000000007</v>
      </c>
      <c r="D47" s="4">
        <f t="shared" si="4"/>
        <v>27.229652578256029</v>
      </c>
      <c r="E47" s="7">
        <v>2713.2</v>
      </c>
      <c r="F47" s="7">
        <v>3807.9</v>
      </c>
      <c r="G47" s="15">
        <f t="shared" si="5"/>
        <v>6521.1</v>
      </c>
      <c r="H47" s="14">
        <f t="shared" si="6"/>
        <v>3041.6000000000004</v>
      </c>
    </row>
    <row r="48" spans="1:8" x14ac:dyDescent="0.25">
      <c r="A48" s="3" t="s">
        <v>47</v>
      </c>
      <c r="B48" s="4">
        <v>887857.4</v>
      </c>
      <c r="C48" s="4">
        <v>158397.4</v>
      </c>
      <c r="D48" s="4">
        <f t="shared" si="4"/>
        <v>17.840409957725193</v>
      </c>
      <c r="E48" s="4">
        <v>77290.7</v>
      </c>
      <c r="F48" s="4">
        <v>60266.5</v>
      </c>
      <c r="G48" s="14">
        <f t="shared" si="5"/>
        <v>137557.20000000001</v>
      </c>
      <c r="H48" s="14">
        <f t="shared" si="6"/>
        <v>20840.199999999983</v>
      </c>
    </row>
    <row r="49" spans="1:8" x14ac:dyDescent="0.25">
      <c r="A49" s="6" t="s">
        <v>48</v>
      </c>
      <c r="B49" s="7">
        <v>5594.5</v>
      </c>
      <c r="C49" s="7">
        <v>2278.6</v>
      </c>
      <c r="D49" s="4">
        <f t="shared" si="4"/>
        <v>40.729287693270173</v>
      </c>
      <c r="E49" s="7">
        <v>1091.0999999999999</v>
      </c>
      <c r="F49" s="7">
        <v>0</v>
      </c>
      <c r="G49" s="14">
        <f t="shared" si="5"/>
        <v>1091.0999999999999</v>
      </c>
      <c r="H49" s="14">
        <f t="shared" si="6"/>
        <v>1187.5</v>
      </c>
    </row>
    <row r="50" spans="1:8" x14ac:dyDescent="0.25">
      <c r="A50" s="6" t="s">
        <v>49</v>
      </c>
      <c r="B50" s="7">
        <v>212.5</v>
      </c>
      <c r="C50" s="7">
        <v>212.5</v>
      </c>
      <c r="D50" s="4">
        <f t="shared" si="4"/>
        <v>100</v>
      </c>
      <c r="E50" s="7">
        <v>0</v>
      </c>
      <c r="F50" s="7">
        <v>0</v>
      </c>
      <c r="G50" s="14">
        <f t="shared" si="5"/>
        <v>0</v>
      </c>
      <c r="H50" s="14">
        <f t="shared" si="6"/>
        <v>212.5</v>
      </c>
    </row>
    <row r="51" spans="1:8" x14ac:dyDescent="0.25">
      <c r="A51" s="6" t="s">
        <v>50</v>
      </c>
      <c r="B51" s="7">
        <v>82764.399999999994</v>
      </c>
      <c r="C51" s="7">
        <v>38262.400000000001</v>
      </c>
      <c r="D51" s="4">
        <f t="shared" si="4"/>
        <v>46.230504903074269</v>
      </c>
      <c r="E51" s="7">
        <v>10906.2</v>
      </c>
      <c r="F51" s="7">
        <v>39.1</v>
      </c>
      <c r="G51" s="14">
        <f t="shared" si="5"/>
        <v>10945.300000000001</v>
      </c>
      <c r="H51" s="14">
        <f t="shared" si="6"/>
        <v>27317.1</v>
      </c>
    </row>
    <row r="52" spans="1:8" x14ac:dyDescent="0.25">
      <c r="A52" s="6" t="s">
        <v>51</v>
      </c>
      <c r="B52" s="7">
        <v>769666.2</v>
      </c>
      <c r="C52" s="7">
        <v>109280.3</v>
      </c>
      <c r="D52" s="4">
        <f t="shared" si="4"/>
        <v>14.19840185264729</v>
      </c>
      <c r="E52" s="7">
        <v>53644.7</v>
      </c>
      <c r="F52" s="7">
        <v>48863.7</v>
      </c>
      <c r="G52" s="14">
        <f t="shared" si="5"/>
        <v>102508.4</v>
      </c>
      <c r="H52" s="14">
        <f t="shared" si="6"/>
        <v>6771.9000000000087</v>
      </c>
    </row>
    <row r="53" spans="1:8" x14ac:dyDescent="0.25">
      <c r="A53" s="6" t="s">
        <v>52</v>
      </c>
      <c r="B53" s="7">
        <v>13981.6</v>
      </c>
      <c r="C53" s="7">
        <v>5514.2</v>
      </c>
      <c r="D53" s="4">
        <f t="shared" si="4"/>
        <v>39.438976941122618</v>
      </c>
      <c r="E53" s="7">
        <v>2254.6999999999998</v>
      </c>
      <c r="F53" s="7">
        <v>4013.8</v>
      </c>
      <c r="G53" s="14">
        <f t="shared" si="5"/>
        <v>6268.5</v>
      </c>
      <c r="H53" s="14">
        <f t="shared" si="6"/>
        <v>-754.30000000000018</v>
      </c>
    </row>
    <row r="54" spans="1:8" ht="31.5" x14ac:dyDescent="0.25">
      <c r="A54" s="6" t="s">
        <v>53</v>
      </c>
      <c r="B54" s="7">
        <v>15638.2</v>
      </c>
      <c r="C54" s="7">
        <v>2849.4</v>
      </c>
      <c r="D54" s="4">
        <f t="shared" si="4"/>
        <v>18.220767095957335</v>
      </c>
      <c r="E54" s="7">
        <v>9394</v>
      </c>
      <c r="F54" s="7">
        <v>7349.9</v>
      </c>
      <c r="G54" s="14">
        <f t="shared" si="5"/>
        <v>16743.900000000001</v>
      </c>
      <c r="H54" s="14">
        <f t="shared" si="6"/>
        <v>-13894.500000000002</v>
      </c>
    </row>
    <row r="55" spans="1:8" x14ac:dyDescent="0.25">
      <c r="A55" s="3" t="s">
        <v>54</v>
      </c>
      <c r="B55" s="4">
        <v>1865035.8</v>
      </c>
      <c r="C55" s="4">
        <v>309469.59999999998</v>
      </c>
      <c r="D55" s="4">
        <f t="shared" si="4"/>
        <v>16.59322571716854</v>
      </c>
      <c r="E55" s="4">
        <v>224633.2</v>
      </c>
      <c r="F55" s="4">
        <v>199765</v>
      </c>
      <c r="G55" s="14">
        <f t="shared" si="5"/>
        <v>424398.2</v>
      </c>
      <c r="H55" s="14">
        <f t="shared" si="6"/>
        <v>-114928.60000000003</v>
      </c>
    </row>
    <row r="56" spans="1:8" x14ac:dyDescent="0.25">
      <c r="A56" s="6" t="s">
        <v>55</v>
      </c>
      <c r="B56" s="7">
        <v>195375.5</v>
      </c>
      <c r="C56" s="7">
        <v>42158.7</v>
      </c>
      <c r="D56" s="4">
        <f t="shared" si="4"/>
        <v>21.578294105453345</v>
      </c>
      <c r="E56" s="7">
        <v>32198.5</v>
      </c>
      <c r="F56" s="7">
        <v>49833.9</v>
      </c>
      <c r="G56" s="15">
        <f t="shared" si="5"/>
        <v>82032.399999999994</v>
      </c>
      <c r="H56" s="14">
        <f t="shared" si="6"/>
        <v>-39873.699999999997</v>
      </c>
    </row>
    <row r="57" spans="1:8" x14ac:dyDescent="0.25">
      <c r="A57" s="6" t="s">
        <v>56</v>
      </c>
      <c r="B57" s="7">
        <v>453728.2</v>
      </c>
      <c r="C57" s="7">
        <v>1288.9000000000001</v>
      </c>
      <c r="D57" s="4">
        <f t="shared" si="4"/>
        <v>0.28406874423939266</v>
      </c>
      <c r="E57" s="7">
        <v>3157.5</v>
      </c>
      <c r="F57" s="7">
        <v>207.5</v>
      </c>
      <c r="G57" s="15">
        <f t="shared" si="5"/>
        <v>3365</v>
      </c>
      <c r="H57" s="14">
        <f t="shared" si="6"/>
        <v>-2076.1</v>
      </c>
    </row>
    <row r="58" spans="1:8" x14ac:dyDescent="0.25">
      <c r="A58" s="6" t="s">
        <v>57</v>
      </c>
      <c r="B58" s="7">
        <v>1149631.2</v>
      </c>
      <c r="C58" s="7">
        <v>245286.7</v>
      </c>
      <c r="D58" s="4">
        <f t="shared" si="4"/>
        <v>21.33612066200013</v>
      </c>
      <c r="E58" s="7">
        <v>69813.600000000006</v>
      </c>
      <c r="F58" s="7">
        <v>133596.6</v>
      </c>
      <c r="G58" s="15">
        <f t="shared" si="5"/>
        <v>203410.2</v>
      </c>
      <c r="H58" s="14">
        <f t="shared" si="6"/>
        <v>41876.5</v>
      </c>
    </row>
    <row r="59" spans="1:8" ht="31.5" x14ac:dyDescent="0.25">
      <c r="A59" s="6" t="s">
        <v>58</v>
      </c>
      <c r="B59" s="7">
        <v>14000</v>
      </c>
      <c r="C59" s="7">
        <v>0</v>
      </c>
      <c r="D59" s="4">
        <f t="shared" si="4"/>
        <v>0</v>
      </c>
      <c r="E59" s="7">
        <v>0</v>
      </c>
      <c r="F59" s="7">
        <v>0</v>
      </c>
      <c r="G59" s="15">
        <f t="shared" si="5"/>
        <v>0</v>
      </c>
      <c r="H59" s="14">
        <f t="shared" si="6"/>
        <v>0</v>
      </c>
    </row>
    <row r="60" spans="1:8" ht="31.5" x14ac:dyDescent="0.25">
      <c r="A60" s="6" t="s">
        <v>59</v>
      </c>
      <c r="B60" s="7">
        <v>52300.9</v>
      </c>
      <c r="C60" s="7">
        <v>20735.3</v>
      </c>
      <c r="D60" s="4">
        <f t="shared" si="4"/>
        <v>39.646162876738259</v>
      </c>
      <c r="E60" s="7">
        <v>119463.6</v>
      </c>
      <c r="F60" s="7">
        <v>16127</v>
      </c>
      <c r="G60" s="15">
        <f t="shared" si="5"/>
        <v>135590.6</v>
      </c>
      <c r="H60" s="14">
        <f t="shared" si="6"/>
        <v>-114855.3</v>
      </c>
    </row>
    <row r="61" spans="1:8" x14ac:dyDescent="0.25">
      <c r="A61" s="3" t="s">
        <v>60</v>
      </c>
      <c r="B61" s="4">
        <v>39310.9</v>
      </c>
      <c r="C61" s="4">
        <v>7468.6</v>
      </c>
      <c r="D61" s="4">
        <f t="shared" si="4"/>
        <v>18.998801859026376</v>
      </c>
      <c r="E61" s="16">
        <v>231.5</v>
      </c>
      <c r="F61" s="4">
        <v>480.3</v>
      </c>
      <c r="G61" s="14">
        <f t="shared" si="5"/>
        <v>711.8</v>
      </c>
      <c r="H61" s="14">
        <f t="shared" si="6"/>
        <v>6756.8</v>
      </c>
    </row>
    <row r="62" spans="1:8" ht="31.5" x14ac:dyDescent="0.25">
      <c r="A62" s="6" t="s">
        <v>61</v>
      </c>
      <c r="B62" s="7">
        <v>39310.9</v>
      </c>
      <c r="C62" s="7">
        <v>7468.6</v>
      </c>
      <c r="D62" s="4">
        <f t="shared" si="4"/>
        <v>18.998801859026376</v>
      </c>
      <c r="E62" s="7">
        <v>231.5</v>
      </c>
      <c r="F62" s="7">
        <v>480.3</v>
      </c>
      <c r="G62" s="15">
        <f t="shared" si="5"/>
        <v>711.8</v>
      </c>
      <c r="H62" s="14">
        <f t="shared" si="6"/>
        <v>6756.8</v>
      </c>
    </row>
    <row r="63" spans="1:8" x14ac:dyDescent="0.25">
      <c r="A63" s="3" t="s">
        <v>62</v>
      </c>
      <c r="B63" s="4">
        <v>5683372.9000000004</v>
      </c>
      <c r="C63" s="4">
        <v>2674698.7000000002</v>
      </c>
      <c r="D63" s="4">
        <f t="shared" si="4"/>
        <v>47.061819575484833</v>
      </c>
      <c r="E63" s="4">
        <v>1064909.8999999999</v>
      </c>
      <c r="F63" s="4">
        <v>1514609</v>
      </c>
      <c r="G63" s="14">
        <f t="shared" si="5"/>
        <v>2579518.9</v>
      </c>
      <c r="H63" s="14">
        <f t="shared" si="6"/>
        <v>95179.800000000279</v>
      </c>
    </row>
    <row r="64" spans="1:8" x14ac:dyDescent="0.25">
      <c r="A64" s="6" t="s">
        <v>63</v>
      </c>
      <c r="B64" s="7">
        <v>1744959.1</v>
      </c>
      <c r="C64" s="7">
        <v>911347.8</v>
      </c>
      <c r="D64" s="4">
        <f t="shared" si="4"/>
        <v>52.227459084857628</v>
      </c>
      <c r="E64" s="7">
        <v>319430.2</v>
      </c>
      <c r="F64" s="7">
        <v>619642.4</v>
      </c>
      <c r="G64" s="15">
        <f t="shared" si="5"/>
        <v>939072.60000000009</v>
      </c>
      <c r="H64" s="14">
        <f t="shared" si="6"/>
        <v>-27724.800000000047</v>
      </c>
    </row>
    <row r="65" spans="1:8" x14ac:dyDescent="0.25">
      <c r="A65" s="6" t="s">
        <v>64</v>
      </c>
      <c r="B65" s="7">
        <v>3381494.3</v>
      </c>
      <c r="C65" s="7">
        <v>1515412.8</v>
      </c>
      <c r="D65" s="4">
        <f t="shared" si="4"/>
        <v>44.814885537438286</v>
      </c>
      <c r="E65" s="7">
        <v>582412.19999999995</v>
      </c>
      <c r="F65" s="7">
        <v>756158.6</v>
      </c>
      <c r="G65" s="15">
        <f t="shared" si="5"/>
        <v>1338570.7999999998</v>
      </c>
      <c r="H65" s="14">
        <f t="shared" si="6"/>
        <v>176842.00000000023</v>
      </c>
    </row>
    <row r="66" spans="1:8" x14ac:dyDescent="0.25">
      <c r="A66" s="6" t="s">
        <v>65</v>
      </c>
      <c r="B66" s="7">
        <v>460160.7</v>
      </c>
      <c r="C66" s="7">
        <v>213637</v>
      </c>
      <c r="D66" s="4">
        <f t="shared" si="4"/>
        <v>46.426607052710061</v>
      </c>
      <c r="E66" s="7">
        <v>104707.4</v>
      </c>
      <c r="F66" s="7">
        <v>114068.6</v>
      </c>
      <c r="G66" s="15">
        <f t="shared" si="5"/>
        <v>218776</v>
      </c>
      <c r="H66" s="14">
        <f t="shared" si="6"/>
        <v>-5139</v>
      </c>
    </row>
    <row r="67" spans="1:8" ht="31.5" x14ac:dyDescent="0.25">
      <c r="A67" s="6" t="s">
        <v>66</v>
      </c>
      <c r="B67" s="7">
        <v>23137.599999999999</v>
      </c>
      <c r="C67" s="7">
        <v>12699.8</v>
      </c>
      <c r="D67" s="4">
        <f t="shared" si="4"/>
        <v>54.888147431021373</v>
      </c>
      <c r="E67" s="7">
        <v>0</v>
      </c>
      <c r="F67" s="7">
        <v>7454.2</v>
      </c>
      <c r="G67" s="15">
        <f t="shared" si="5"/>
        <v>7454.2</v>
      </c>
      <c r="H67" s="14">
        <f t="shared" si="6"/>
        <v>5245.5999999999995</v>
      </c>
    </row>
    <row r="68" spans="1:8" x14ac:dyDescent="0.25">
      <c r="A68" s="6" t="s">
        <v>67</v>
      </c>
      <c r="B68" s="7">
        <v>45546.8</v>
      </c>
      <c r="C68" s="7">
        <v>12059.2</v>
      </c>
      <c r="D68" s="4">
        <f t="shared" si="4"/>
        <v>26.476503288924796</v>
      </c>
      <c r="E68" s="7">
        <v>14042.4</v>
      </c>
      <c r="F68" s="7">
        <v>8265.2999999999993</v>
      </c>
      <c r="G68" s="15">
        <f t="shared" si="5"/>
        <v>22307.699999999997</v>
      </c>
      <c r="H68" s="14">
        <f t="shared" si="6"/>
        <v>-10248.499999999996</v>
      </c>
    </row>
    <row r="69" spans="1:8" x14ac:dyDescent="0.25">
      <c r="A69" s="6" t="s">
        <v>68</v>
      </c>
      <c r="B69" s="7">
        <v>28074.400000000001</v>
      </c>
      <c r="C69" s="7">
        <v>9542.1</v>
      </c>
      <c r="D69" s="4">
        <f t="shared" si="4"/>
        <v>33.988615963297526</v>
      </c>
      <c r="E69" s="7">
        <v>44317.7</v>
      </c>
      <c r="F69" s="7">
        <v>9019.9</v>
      </c>
      <c r="G69" s="15">
        <f t="shared" si="5"/>
        <v>53337.599999999999</v>
      </c>
      <c r="H69" s="14">
        <f t="shared" si="6"/>
        <v>-43795.5</v>
      </c>
    </row>
    <row r="70" spans="1:8" x14ac:dyDescent="0.25">
      <c r="A70" s="3" t="s">
        <v>69</v>
      </c>
      <c r="B70" s="4">
        <v>524046.7</v>
      </c>
      <c r="C70" s="4">
        <v>180778.9</v>
      </c>
      <c r="D70" s="4">
        <f t="shared" si="4"/>
        <v>34.496715655303241</v>
      </c>
      <c r="E70" s="4">
        <v>129137.3</v>
      </c>
      <c r="F70" s="4">
        <v>82408.399999999994</v>
      </c>
      <c r="G70" s="14">
        <f t="shared" si="5"/>
        <v>211545.7</v>
      </c>
      <c r="H70" s="14">
        <f t="shared" si="6"/>
        <v>-30766.800000000017</v>
      </c>
    </row>
    <row r="71" spans="1:8" x14ac:dyDescent="0.25">
      <c r="A71" s="6" t="s">
        <v>70</v>
      </c>
      <c r="B71" s="7">
        <v>506056.9</v>
      </c>
      <c r="C71" s="7">
        <v>171817.8</v>
      </c>
      <c r="D71" s="4">
        <f t="shared" si="4"/>
        <v>33.952269003742458</v>
      </c>
      <c r="E71" s="7">
        <v>122382.39999999999</v>
      </c>
      <c r="F71" s="7">
        <v>76499.7</v>
      </c>
      <c r="G71" s="15">
        <f t="shared" si="5"/>
        <v>198882.09999999998</v>
      </c>
      <c r="H71" s="14">
        <f t="shared" si="6"/>
        <v>-27064.299999999988</v>
      </c>
    </row>
    <row r="72" spans="1:8" ht="31.5" x14ac:dyDescent="0.25">
      <c r="A72" s="6" t="s">
        <v>71</v>
      </c>
      <c r="B72" s="7">
        <v>17989.8</v>
      </c>
      <c r="C72" s="7">
        <v>8961.1</v>
      </c>
      <c r="D72" s="4">
        <f t="shared" si="4"/>
        <v>49.812115754483102</v>
      </c>
      <c r="E72" s="7">
        <v>6754.9</v>
      </c>
      <c r="F72" s="7">
        <v>5908.7</v>
      </c>
      <c r="G72" s="15">
        <f t="shared" si="5"/>
        <v>12663.599999999999</v>
      </c>
      <c r="H72" s="14">
        <f t="shared" si="6"/>
        <v>-3702.4999999999982</v>
      </c>
    </row>
    <row r="73" spans="1:8" x14ac:dyDescent="0.25">
      <c r="A73" s="3" t="s">
        <v>72</v>
      </c>
      <c r="B73" s="4">
        <v>0</v>
      </c>
      <c r="C73" s="4">
        <v>0</v>
      </c>
      <c r="D73" s="4">
        <v>0</v>
      </c>
      <c r="E73" s="16">
        <v>7247.7</v>
      </c>
      <c r="F73" s="4">
        <v>7455.1</v>
      </c>
      <c r="G73" s="14">
        <f t="shared" si="5"/>
        <v>14702.8</v>
      </c>
      <c r="H73" s="14">
        <f t="shared" si="6"/>
        <v>-14702.8</v>
      </c>
    </row>
    <row r="74" spans="1:8" x14ac:dyDescent="0.25">
      <c r="A74" s="6" t="s">
        <v>73</v>
      </c>
      <c r="B74" s="7">
        <v>0</v>
      </c>
      <c r="C74" s="7">
        <v>0</v>
      </c>
      <c r="D74" s="7">
        <v>0</v>
      </c>
      <c r="E74" s="7">
        <v>7247.7</v>
      </c>
      <c r="F74" s="7">
        <v>7455.1</v>
      </c>
      <c r="G74" s="15">
        <f t="shared" si="5"/>
        <v>14702.8</v>
      </c>
      <c r="H74" s="14">
        <f t="shared" si="6"/>
        <v>-14702.8</v>
      </c>
    </row>
    <row r="75" spans="1:8" x14ac:dyDescent="0.25">
      <c r="A75" s="3" t="s">
        <v>74</v>
      </c>
      <c r="B75" s="4">
        <v>348093.9</v>
      </c>
      <c r="C75" s="4">
        <v>151390</v>
      </c>
      <c r="D75" s="4">
        <f t="shared" si="4"/>
        <v>43.491138454307873</v>
      </c>
      <c r="E75" s="16">
        <v>75117.8</v>
      </c>
      <c r="F75" s="4">
        <v>80322.2</v>
      </c>
      <c r="G75" s="14">
        <f t="shared" si="5"/>
        <v>155440</v>
      </c>
      <c r="H75" s="14">
        <f t="shared" si="6"/>
        <v>-4050</v>
      </c>
    </row>
    <row r="76" spans="1:8" x14ac:dyDescent="0.25">
      <c r="A76" s="6" t="s">
        <v>75</v>
      </c>
      <c r="B76" s="7">
        <v>23460</v>
      </c>
      <c r="C76" s="7">
        <v>11583.3</v>
      </c>
      <c r="D76" s="4">
        <f t="shared" si="4"/>
        <v>49.374680306905368</v>
      </c>
      <c r="E76" s="7">
        <v>6649.5</v>
      </c>
      <c r="F76" s="7">
        <v>4206</v>
      </c>
      <c r="G76" s="15">
        <f t="shared" si="5"/>
        <v>10855.5</v>
      </c>
      <c r="H76" s="14">
        <f t="shared" si="6"/>
        <v>727.79999999999927</v>
      </c>
    </row>
    <row r="77" spans="1:8" x14ac:dyDescent="0.25">
      <c r="A77" s="6" t="s">
        <v>74</v>
      </c>
      <c r="B77" s="7">
        <v>138941</v>
      </c>
      <c r="C77" s="7">
        <v>75746.5</v>
      </c>
      <c r="D77" s="4">
        <f t="shared" si="4"/>
        <v>54.517025212140403</v>
      </c>
      <c r="E77" s="7">
        <v>41508.6</v>
      </c>
      <c r="F77" s="7">
        <v>33719.4</v>
      </c>
      <c r="G77" s="15">
        <f t="shared" si="5"/>
        <v>75228</v>
      </c>
      <c r="H77" s="14">
        <f t="shared" si="6"/>
        <v>518.5</v>
      </c>
    </row>
    <row r="78" spans="1:8" x14ac:dyDescent="0.25">
      <c r="A78" s="6" t="s">
        <v>76</v>
      </c>
      <c r="B78" s="7">
        <v>180641.7</v>
      </c>
      <c r="C78" s="7">
        <v>61269.2</v>
      </c>
      <c r="D78" s="4">
        <f t="shared" si="4"/>
        <v>33.91752845550058</v>
      </c>
      <c r="E78" s="7">
        <v>26959.7</v>
      </c>
      <c r="F78" s="7">
        <v>41292.699999999997</v>
      </c>
      <c r="G78" s="15">
        <f t="shared" si="5"/>
        <v>68252.399999999994</v>
      </c>
      <c r="H78" s="14">
        <f t="shared" si="6"/>
        <v>-6983.1999999999971</v>
      </c>
    </row>
    <row r="79" spans="1:8" x14ac:dyDescent="0.25">
      <c r="A79" s="6" t="s">
        <v>77</v>
      </c>
      <c r="B79" s="7">
        <v>5051.2</v>
      </c>
      <c r="C79" s="7">
        <v>2791</v>
      </c>
      <c r="D79" s="4">
        <f t="shared" si="4"/>
        <v>55.254197022489706</v>
      </c>
      <c r="E79" s="7">
        <v>0</v>
      </c>
      <c r="F79" s="7">
        <v>1104.0999999999999</v>
      </c>
      <c r="G79" s="15">
        <f t="shared" si="5"/>
        <v>1104.0999999999999</v>
      </c>
      <c r="H79" s="14">
        <f t="shared" si="6"/>
        <v>1686.9</v>
      </c>
    </row>
    <row r="80" spans="1:8" x14ac:dyDescent="0.25">
      <c r="A80" s="3" t="s">
        <v>78</v>
      </c>
      <c r="B80" s="4">
        <v>587150.1</v>
      </c>
      <c r="C80" s="4">
        <v>298522.3</v>
      </c>
      <c r="D80" s="4">
        <f t="shared" si="4"/>
        <v>50.842586929645414</v>
      </c>
      <c r="E80" s="4">
        <v>95340.1</v>
      </c>
      <c r="F80" s="4">
        <v>153569.5</v>
      </c>
      <c r="G80" s="14">
        <f t="shared" si="5"/>
        <v>248909.6</v>
      </c>
      <c r="H80" s="14">
        <f t="shared" si="6"/>
        <v>49612.699999999983</v>
      </c>
    </row>
    <row r="81" spans="1:8" x14ac:dyDescent="0.25">
      <c r="A81" s="6" t="s">
        <v>79</v>
      </c>
      <c r="B81" s="7">
        <v>401431.3</v>
      </c>
      <c r="C81" s="7">
        <v>215669.7</v>
      </c>
      <c r="D81" s="4">
        <f t="shared" si="4"/>
        <v>53.725182864415409</v>
      </c>
      <c r="E81" s="7">
        <v>95340.1</v>
      </c>
      <c r="F81" s="7">
        <v>152873.1</v>
      </c>
      <c r="G81" s="15">
        <f t="shared" si="5"/>
        <v>248213.2</v>
      </c>
      <c r="H81" s="14">
        <f t="shared" si="6"/>
        <v>-32543.5</v>
      </c>
    </row>
    <row r="82" spans="1:8" x14ac:dyDescent="0.25">
      <c r="A82" s="6" t="s">
        <v>80</v>
      </c>
      <c r="B82" s="7">
        <v>3246</v>
      </c>
      <c r="C82" s="7">
        <v>156.6</v>
      </c>
      <c r="D82" s="4">
        <f t="shared" si="4"/>
        <v>4.8243992606284651</v>
      </c>
      <c r="E82" s="7">
        <v>0</v>
      </c>
      <c r="F82" s="7">
        <v>696.4</v>
      </c>
      <c r="G82" s="15">
        <f t="shared" si="5"/>
        <v>696.4</v>
      </c>
      <c r="H82" s="14">
        <f t="shared" si="6"/>
        <v>-539.79999999999995</v>
      </c>
    </row>
    <row r="83" spans="1:8" x14ac:dyDescent="0.25">
      <c r="A83" s="6" t="s">
        <v>81</v>
      </c>
      <c r="B83" s="7">
        <v>182472.8</v>
      </c>
      <c r="C83" s="7">
        <v>82696</v>
      </c>
      <c r="D83" s="4">
        <f t="shared" si="4"/>
        <v>45.319631199828144</v>
      </c>
      <c r="E83" s="7">
        <v>0</v>
      </c>
      <c r="F83" s="7">
        <v>0</v>
      </c>
      <c r="G83" s="15">
        <f t="shared" si="5"/>
        <v>0</v>
      </c>
      <c r="H83" s="14">
        <f t="shared" si="6"/>
        <v>82696</v>
      </c>
    </row>
    <row r="84" spans="1:8" x14ac:dyDescent="0.25">
      <c r="A84" s="3" t="s">
        <v>82</v>
      </c>
      <c r="B84" s="4">
        <v>23445.599999999999</v>
      </c>
      <c r="C84" s="4">
        <v>12062.5</v>
      </c>
      <c r="D84" s="4">
        <f t="shared" si="4"/>
        <v>51.448885931688679</v>
      </c>
      <c r="E84" s="4">
        <v>8892.9</v>
      </c>
      <c r="F84" s="4">
        <v>4052.9</v>
      </c>
      <c r="G84" s="14">
        <f t="shared" si="5"/>
        <v>12945.8</v>
      </c>
      <c r="H84" s="14">
        <f t="shared" si="6"/>
        <v>-883.29999999999927</v>
      </c>
    </row>
    <row r="85" spans="1:8" x14ac:dyDescent="0.25">
      <c r="A85" s="6" t="s">
        <v>83</v>
      </c>
      <c r="B85" s="7">
        <v>12175</v>
      </c>
      <c r="C85" s="7">
        <v>5822.3</v>
      </c>
      <c r="D85" s="4">
        <f t="shared" si="4"/>
        <v>47.821765913757702</v>
      </c>
      <c r="E85" s="7">
        <v>3000</v>
      </c>
      <c r="F85" s="7">
        <v>0</v>
      </c>
      <c r="G85" s="15">
        <f t="shared" si="5"/>
        <v>3000</v>
      </c>
      <c r="H85" s="14">
        <f t="shared" si="6"/>
        <v>2822.3</v>
      </c>
    </row>
    <row r="86" spans="1:8" x14ac:dyDescent="0.25">
      <c r="A86" s="6" t="s">
        <v>84</v>
      </c>
      <c r="B86" s="7">
        <v>6500</v>
      </c>
      <c r="C86" s="7">
        <v>2287.1</v>
      </c>
      <c r="D86" s="4">
        <f t="shared" si="4"/>
        <v>35.186153846153843</v>
      </c>
      <c r="E86" s="7">
        <v>4873</v>
      </c>
      <c r="F86" s="7">
        <v>1662.5</v>
      </c>
      <c r="G86" s="15">
        <f t="shared" si="5"/>
        <v>6535.5</v>
      </c>
      <c r="H86" s="14">
        <f t="shared" si="6"/>
        <v>-4248.3999999999996</v>
      </c>
    </row>
    <row r="87" spans="1:8" x14ac:dyDescent="0.25">
      <c r="A87" s="6" t="s">
        <v>85</v>
      </c>
      <c r="B87" s="7">
        <v>4770.6000000000004</v>
      </c>
      <c r="C87" s="7">
        <v>3953.1</v>
      </c>
      <c r="D87" s="4">
        <f t="shared" si="4"/>
        <v>82.86379071814865</v>
      </c>
      <c r="E87" s="7">
        <v>1019.9</v>
      </c>
      <c r="F87" s="7">
        <v>2390.4</v>
      </c>
      <c r="G87" s="15">
        <f t="shared" si="5"/>
        <v>3410.3</v>
      </c>
      <c r="H87" s="14">
        <f t="shared" si="6"/>
        <v>542.79999999999973</v>
      </c>
    </row>
    <row r="88" spans="1:8" x14ac:dyDescent="0.25">
      <c r="A88" s="3" t="s">
        <v>86</v>
      </c>
      <c r="B88" s="4">
        <v>38060</v>
      </c>
      <c r="C88" s="4">
        <v>13998.8</v>
      </c>
      <c r="D88" s="4">
        <f t="shared" si="4"/>
        <v>36.780872306883865</v>
      </c>
      <c r="E88" s="4">
        <v>2694.4</v>
      </c>
      <c r="F88" s="4">
        <v>14075.1</v>
      </c>
      <c r="G88" s="14">
        <f t="shared" si="5"/>
        <v>16769.5</v>
      </c>
      <c r="H88" s="14">
        <f t="shared" si="6"/>
        <v>-2770.7000000000007</v>
      </c>
    </row>
    <row r="89" spans="1:8" ht="31.5" x14ac:dyDescent="0.25">
      <c r="A89" s="6" t="s">
        <v>87</v>
      </c>
      <c r="B89" s="7">
        <v>38060</v>
      </c>
      <c r="C89" s="7">
        <v>13998.8</v>
      </c>
      <c r="D89" s="4">
        <f t="shared" si="4"/>
        <v>36.780872306883865</v>
      </c>
      <c r="E89" s="7">
        <v>2694.4</v>
      </c>
      <c r="F89" s="7">
        <v>14075.1</v>
      </c>
      <c r="G89" s="15">
        <f t="shared" si="5"/>
        <v>16769.5</v>
      </c>
      <c r="H89" s="14">
        <f t="shared" si="6"/>
        <v>-2770.7000000000007</v>
      </c>
    </row>
    <row r="90" spans="1:8" ht="20.25" x14ac:dyDescent="0.25">
      <c r="A90" s="17" t="s">
        <v>6</v>
      </c>
      <c r="B90" s="20">
        <f>B35+B42+B45+B48+B55+B61+B63+B70+B75+B80+B84+B88</f>
        <v>11005888.199999999</v>
      </c>
      <c r="C90" s="20">
        <f>C35+C42+C45+C48+C55+C61+C63+C70+C75+C80+C84+C88</f>
        <v>4186112.3</v>
      </c>
      <c r="D90" s="20">
        <f t="shared" si="4"/>
        <v>38.035206463391113</v>
      </c>
      <c r="E90" s="20">
        <f>E35+E42+E45+E48+E55+E61+E63+E70+E73+E75+E80+E84+E88</f>
        <v>1883442.4999999998</v>
      </c>
      <c r="F90" s="20">
        <f>F35+F42+F45+F48+F55+F61+F63+F70+F73+F75+F80+F84+F88</f>
        <v>2290674.2000000002</v>
      </c>
      <c r="G90" s="21">
        <f t="shared" si="5"/>
        <v>4174116.7</v>
      </c>
      <c r="H90" s="18">
        <f t="shared" si="6"/>
        <v>11995.599999999627</v>
      </c>
    </row>
  </sheetData>
  <mergeCells count="14">
    <mergeCell ref="A31:H31"/>
    <mergeCell ref="E32:G32"/>
    <mergeCell ref="A1:H1"/>
    <mergeCell ref="A2:A3"/>
    <mergeCell ref="B2:B3"/>
    <mergeCell ref="C2:C3"/>
    <mergeCell ref="D2:D3"/>
    <mergeCell ref="E2:G2"/>
    <mergeCell ref="H2:H3"/>
    <mergeCell ref="H32:H33"/>
    <mergeCell ref="A32:A33"/>
    <mergeCell ref="B32:B33"/>
    <mergeCell ref="C32:C33"/>
    <mergeCell ref="D32:D33"/>
  </mergeCells>
  <pageMargins left="0.70866141732283472" right="0.70866141732283472" top="0.74803149606299213" bottom="0.74803149606299213" header="0.31496062992125984" footer="0.31496062992125984"/>
  <pageSetup paperSize="9" scale="65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Сотрудник</cp:lastModifiedBy>
  <cp:lastPrinted>2020-07-13T08:32:01Z</cp:lastPrinted>
  <dcterms:created xsi:type="dcterms:W3CDTF">2020-06-10T13:32:47Z</dcterms:created>
  <dcterms:modified xsi:type="dcterms:W3CDTF">2020-07-13T08:32:28Z</dcterms:modified>
</cp:coreProperties>
</file>